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centralenergyfund.sharepoint.com/sites/Procurement/Procurement Operational 20262027/Above 1 000 000 transactions/RFT - Mechenical Services/For Issue/"/>
    </mc:Choice>
  </mc:AlternateContent>
  <xr:revisionPtr revIDLastSave="0" documentId="8_{B6844D07-6DF4-4532-AA8D-ADF06BCA4C95}" xr6:coauthVersionLast="47" xr6:coauthVersionMax="47" xr10:uidLastSave="{00000000-0000-0000-0000-000000000000}"/>
  <bookViews>
    <workbookView xWindow="28680" yWindow="-120" windowWidth="29040" windowHeight="15720" xr2:uid="{37ABDEB8-C08C-4DDB-98CF-1478B8E803AD}"/>
  </bookViews>
  <sheets>
    <sheet name="Cost Breakdown"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2" i="2" l="1"/>
  <c r="K52" i="2"/>
  <c r="M52" i="2"/>
  <c r="M50" i="2"/>
  <c r="L50" i="2"/>
  <c r="J49" i="2"/>
  <c r="J48" i="2"/>
  <c r="J47" i="2"/>
  <c r="J46" i="2"/>
  <c r="J45" i="2"/>
  <c r="J44" i="2"/>
  <c r="G43" i="2"/>
  <c r="J43" i="2" s="1"/>
  <c r="G42" i="2"/>
  <c r="J42" i="2" s="1"/>
  <c r="J41" i="2"/>
  <c r="G41" i="2"/>
  <c r="M38" i="2"/>
  <c r="L38" i="2"/>
  <c r="J37" i="2"/>
  <c r="J36" i="2"/>
  <c r="J35" i="2"/>
  <c r="J34" i="2"/>
  <c r="J33" i="2"/>
  <c r="J32" i="2"/>
  <c r="J31" i="2"/>
  <c r="J30" i="2"/>
  <c r="J29" i="2"/>
  <c r="J28" i="2"/>
  <c r="J27" i="2"/>
  <c r="J26" i="2"/>
  <c r="J25" i="2"/>
  <c r="J24" i="2"/>
  <c r="M20" i="2"/>
  <c r="L20" i="2"/>
  <c r="J19" i="2"/>
  <c r="J18" i="2"/>
  <c r="J17" i="2"/>
  <c r="J16" i="2"/>
  <c r="J15" i="2"/>
  <c r="J14" i="2"/>
  <c r="J13" i="2"/>
  <c r="J12" i="2"/>
  <c r="J11" i="2"/>
  <c r="J10" i="2"/>
  <c r="J9" i="2"/>
  <c r="J8" i="2"/>
  <c r="J50" i="2" l="1"/>
  <c r="K50" i="2" s="1"/>
  <c r="J20" i="2"/>
  <c r="K20" i="2" s="1"/>
  <c r="J38" i="2"/>
  <c r="K38" i="2" s="1"/>
  <c r="J52" i="2" l="1"/>
  <c r="J53" i="2" l="1"/>
  <c r="K53" i="2" s="1"/>
  <c r="L53" i="2" l="1"/>
  <c r="L54" i="2" s="1"/>
  <c r="J54" i="2"/>
  <c r="K54" i="2" s="1"/>
  <c r="M53" i="2" l="1"/>
  <c r="M54" i="2" s="1"/>
  <c r="N54" i="2" s="1"/>
</calcChain>
</file>

<file path=xl/sharedStrings.xml><?xml version="1.0" encoding="utf-8"?>
<sst xmlns="http://schemas.openxmlformats.org/spreadsheetml/2006/main" count="137" uniqueCount="107">
  <si>
    <t xml:space="preserve">Item No </t>
  </si>
  <si>
    <t>Manpower</t>
  </si>
  <si>
    <t>QTY</t>
  </si>
  <si>
    <t xml:space="preserve">Unit </t>
  </si>
  <si>
    <t xml:space="preserve">Total Per line items </t>
  </si>
  <si>
    <t>1.2</t>
  </si>
  <si>
    <t xml:space="preserve">SUBTOTAL </t>
  </si>
  <si>
    <t xml:space="preserve">VAT </t>
  </si>
  <si>
    <t xml:space="preserve">TOTAL CONTRACT AMOUNT INCL VAT  </t>
  </si>
  <si>
    <t>1.3</t>
  </si>
  <si>
    <t>1.5</t>
  </si>
  <si>
    <t>SANPC Refinery accepts no liability for the accuracy of the quantities and will not entertain any claims in this regard.</t>
  </si>
  <si>
    <t>1.1</t>
  </si>
  <si>
    <t xml:space="preserve">Commercial  Bid Breakdown Pricing and bill of quantities </t>
  </si>
  <si>
    <t>1.6</t>
  </si>
  <si>
    <t>1.4</t>
  </si>
  <si>
    <t>1.7</t>
  </si>
  <si>
    <t>1.8</t>
  </si>
  <si>
    <t>1.9</t>
  </si>
  <si>
    <t>1.10</t>
  </si>
  <si>
    <t>OT 1</t>
  </si>
  <si>
    <t>OT 2</t>
  </si>
  <si>
    <t>Normal Hours</t>
  </si>
  <si>
    <t>Of all PPE, phones, tools and any other similar aid that the resource    requires to perform his work; and leave, UIF, bonus, pension or any other benefit of contract between the resource and the Contractor.</t>
  </si>
  <si>
    <t xml:space="preserve">NOTE: The calculation of this contract value is for internal contract mangement purposes only. This amount is not a </t>
  </si>
  <si>
    <t>guarantee of allocated work and is by no means to be considered an actual and definite value of the service.</t>
  </si>
  <si>
    <r>
      <t>1</t>
    </r>
    <r>
      <rPr>
        <b/>
        <sz val="7"/>
        <color rgb="FFFF0000"/>
        <rFont val="Arial"/>
        <family val="2"/>
      </rPr>
      <t xml:space="preserve">    </t>
    </r>
    <r>
      <rPr>
        <b/>
        <sz val="11"/>
        <color rgb="FFFF0000"/>
        <rFont val="Arial"/>
        <family val="2"/>
      </rPr>
      <t>Preambles of Rates</t>
    </r>
  </si>
  <si>
    <r>
      <t>1.1</t>
    </r>
    <r>
      <rPr>
        <sz val="7"/>
        <color rgb="FFFF0000"/>
        <rFont val="Arial"/>
        <family val="2"/>
      </rPr>
      <t xml:space="preserve">       </t>
    </r>
    <r>
      <rPr>
        <sz val="11"/>
        <color rgb="FFFF0000"/>
        <rFont val="Arial"/>
        <family val="2"/>
      </rPr>
      <t xml:space="preserve">The charge rate shall include costs:             </t>
    </r>
  </si>
  <si>
    <t>2.1</t>
  </si>
  <si>
    <t>2.2</t>
  </si>
  <si>
    <t>2.3</t>
  </si>
  <si>
    <t>Normal Rate /Hour ( Include tools ,equipment ,burdens and mark up)</t>
  </si>
  <si>
    <t>Rate/Hour</t>
  </si>
  <si>
    <t>DOCUMENT CONTROLLER</t>
  </si>
  <si>
    <t>MATERIAL CO-ORINATOR</t>
  </si>
  <si>
    <t>QC CLERK</t>
  </si>
  <si>
    <t>QC INSPECTOR (Level 2)</t>
  </si>
  <si>
    <t>SUPERVISOR (MECH)</t>
  </si>
  <si>
    <t>SAFETY CO-ORD</t>
  </si>
  <si>
    <t>SAFETY OFFICER</t>
  </si>
  <si>
    <t>SUPERINTENDENT</t>
  </si>
  <si>
    <t>T&amp;A CONTROLLER</t>
  </si>
  <si>
    <t>SITE MANAGER</t>
  </si>
  <si>
    <t>QS</t>
  </si>
  <si>
    <t>1.11</t>
  </si>
  <si>
    <t xml:space="preserve">INDIRECT FIELD LABOUR </t>
  </si>
  <si>
    <t xml:space="preserve">DIRECT FIELD LABOUR </t>
  </si>
  <si>
    <t>2.4</t>
  </si>
  <si>
    <t>2.5</t>
  </si>
  <si>
    <t>2.6</t>
  </si>
  <si>
    <t>2.7</t>
  </si>
  <si>
    <t>2.8</t>
  </si>
  <si>
    <t>STOREMAN</t>
  </si>
  <si>
    <t>TRUCK ASSISTANT</t>
  </si>
  <si>
    <t>TRUCK DRIVER</t>
  </si>
  <si>
    <t>ASSISTANT</t>
  </si>
  <si>
    <t>MECHANICAL FITTER</t>
  </si>
  <si>
    <t>PIPE FITTER</t>
  </si>
  <si>
    <t>RIGGER</t>
  </si>
  <si>
    <t>RIGGER ASSISTANT</t>
  </si>
  <si>
    <t>SAFETY WATCHER</t>
  </si>
  <si>
    <t>SEMI SKILLED</t>
  </si>
  <si>
    <t>WELDER</t>
  </si>
  <si>
    <t>2.9</t>
  </si>
  <si>
    <t>2.10</t>
  </si>
  <si>
    <t>2.11</t>
  </si>
  <si>
    <t>2.12</t>
  </si>
  <si>
    <t>P&amp; G</t>
  </si>
  <si>
    <t>3.1</t>
  </si>
  <si>
    <t>3.2</t>
  </si>
  <si>
    <t>3.3</t>
  </si>
  <si>
    <t>3.4</t>
  </si>
  <si>
    <t xml:space="preserve"> LDV</t>
  </si>
  <si>
    <t>9 Seater</t>
  </si>
  <si>
    <t>Truck</t>
  </si>
  <si>
    <t>Medicals</t>
  </si>
  <si>
    <t>Inductions</t>
  </si>
  <si>
    <t>PPE</t>
  </si>
  <si>
    <t>3.5</t>
  </si>
  <si>
    <t>3.6</t>
  </si>
  <si>
    <t>3.7</t>
  </si>
  <si>
    <t>Total Cost - Mechanical Services -  Year One</t>
  </si>
  <si>
    <t>Total Cost - Mechanical Services -  Year Two</t>
  </si>
  <si>
    <t>Total Cost - Mechanical Services -  Year Three</t>
  </si>
  <si>
    <t>Daily</t>
  </si>
  <si>
    <t>Per person</t>
  </si>
  <si>
    <t>Weekly</t>
  </si>
  <si>
    <t>MECHANICAL FOREMAN</t>
  </si>
  <si>
    <t>PIPING FOREMAN</t>
  </si>
  <si>
    <t>RIGGER FOREMAN</t>
  </si>
  <si>
    <t>2.13</t>
  </si>
  <si>
    <t>2.14</t>
  </si>
  <si>
    <t>1.12</t>
  </si>
  <si>
    <t>TIME CLERK</t>
  </si>
  <si>
    <t xml:space="preserve">TOTAL INDIRECT FIELD LABOUR </t>
  </si>
  <si>
    <t xml:space="preserve">TOTAL DIRECT FIELD LABOUR </t>
  </si>
  <si>
    <t>TOTAL P&amp; G</t>
  </si>
  <si>
    <t>IT equipment for Team(Hardware &amp; software)</t>
  </si>
  <si>
    <t>Printer/ Scanner</t>
  </si>
  <si>
    <t>Sundries</t>
  </si>
  <si>
    <t>per Month</t>
  </si>
  <si>
    <t>3.8</t>
  </si>
  <si>
    <t>3.9</t>
  </si>
  <si>
    <t>Total Cost - Mechanical Services - 3 Years</t>
  </si>
  <si>
    <r>
      <t>1.2</t>
    </r>
    <r>
      <rPr>
        <sz val="7"/>
        <color rgb="FFFF0000"/>
        <rFont val="Arial"/>
        <family val="2"/>
      </rPr>
      <t xml:space="preserve">       </t>
    </r>
    <r>
      <rPr>
        <sz val="11"/>
        <color rgb="FFFF0000"/>
        <rFont val="Arial"/>
        <family val="2"/>
      </rPr>
      <t>Note that from time-to-time CEF/ SANPC Refinery may request the contractor to also reduce the number of resources during the contract period.  It is expected of the contractor to accommodate into his employment contract with the relevant inspection resources.</t>
    </r>
  </si>
  <si>
    <r>
      <t>1</t>
    </r>
    <r>
      <rPr>
        <b/>
        <sz val="7"/>
        <color rgb="FFFF0000"/>
        <rFont val="Arial"/>
        <family val="2"/>
      </rPr>
      <t xml:space="preserve">        </t>
    </r>
    <r>
      <rPr>
        <b/>
        <sz val="11"/>
        <color rgb="FFFF0000"/>
        <rFont val="Arial"/>
        <family val="2"/>
      </rPr>
      <t>Adjustment of rates</t>
    </r>
  </si>
  <si>
    <r>
      <t>1.1</t>
    </r>
    <r>
      <rPr>
        <b/>
        <sz val="7"/>
        <color rgb="FFFF0000"/>
        <rFont val="Arial"/>
        <family val="2"/>
      </rPr>
      <t xml:space="preserve">    </t>
    </r>
    <r>
      <rPr>
        <sz val="11"/>
        <color rgb="FFFF0000"/>
        <rFont val="Arial"/>
        <family val="2"/>
      </rPr>
      <t>Considering the current economic climate annual adjustment in rates are not guaranteed and will be subject to negotiation and CEF/ SANPC Business decisions.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</si>
</sst>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R&quot;#,##0.00;\-&quot;R&quot;#,##0.00"/>
    <numFmt numFmtId="44" formatCode="_-&quot;R&quot;* #,##0.00_-;\-&quot;R&quot;* #,##0.00_-;_-&quot;R&quot;* &quot;-&quot;??_-;_-@_-"/>
    <numFmt numFmtId="43" formatCode="_-* #,##0.00_-;\-* #,##0.00_-;_-* &quot;-&quot;??_-;_-@_-"/>
    <numFmt numFmtId="164" formatCode="&quot;R&quot;#,##0.00"/>
    <numFmt numFmtId="165" formatCode="#,##0_ ;\-#,##0\ "/>
    <numFmt numFmtId="166" formatCode="_-[$R-1C09]* #,##0.00_-;\-[$R-1C09]* #,##0.00_-;_-[$R-1C09]* &quot;-&quot;??_-;_-@_-"/>
  </numFmts>
  <fonts count="20" x14ac:knownFonts="1">
    <font>
      <sz val="11"/>
      <color theme="1"/>
      <name val="Aptos Narrow"/>
      <family val="2"/>
      <scheme val="minor"/>
    </font>
    <font>
      <sz val="11"/>
      <color theme="1"/>
      <name val="Aptos Narrow"/>
      <family val="2"/>
      <scheme val="minor"/>
    </font>
    <font>
      <b/>
      <sz val="11"/>
      <color theme="1"/>
      <name val="Aptos Narrow"/>
      <family val="2"/>
      <scheme val="minor"/>
    </font>
    <font>
      <b/>
      <u/>
      <sz val="12"/>
      <color theme="1"/>
      <name val="Aptos Narrow"/>
      <family val="2"/>
      <scheme val="minor"/>
    </font>
    <font>
      <b/>
      <sz val="12"/>
      <color theme="0" tint="-4.9989318521683403E-2"/>
      <name val="Aptos Narrow"/>
      <family val="2"/>
      <scheme val="minor"/>
    </font>
    <font>
      <b/>
      <sz val="11"/>
      <color theme="0" tint="-4.9989318521683403E-2"/>
      <name val="Aptos Narrow"/>
      <family val="2"/>
      <scheme val="minor"/>
    </font>
    <font>
      <sz val="10"/>
      <name val="MS Sans Serif"/>
    </font>
    <font>
      <sz val="11"/>
      <name val="Arial"/>
      <family val="2"/>
    </font>
    <font>
      <sz val="10"/>
      <name val="MS Sans Serif"/>
      <family val="2"/>
    </font>
    <font>
      <b/>
      <sz val="11"/>
      <name val="Arial"/>
      <family val="2"/>
    </font>
    <font>
      <b/>
      <sz val="11"/>
      <color rgb="FFFF0000"/>
      <name val="Arial"/>
      <family val="2"/>
    </font>
    <font>
      <b/>
      <sz val="7"/>
      <color rgb="FFFF0000"/>
      <name val="Arial"/>
      <family val="2"/>
    </font>
    <font>
      <sz val="11"/>
      <color rgb="FFFF0000"/>
      <name val="Arial"/>
      <family val="2"/>
    </font>
    <font>
      <sz val="11"/>
      <color theme="1"/>
      <name val="Arial"/>
      <family val="2"/>
    </font>
    <font>
      <sz val="7"/>
      <color rgb="FFFF0000"/>
      <name val="Arial"/>
      <family val="2"/>
    </font>
    <font>
      <sz val="10"/>
      <name val="Arial"/>
      <family val="2"/>
    </font>
    <font>
      <b/>
      <sz val="11"/>
      <name val="Aptos Narrow"/>
      <family val="2"/>
      <scheme val="minor"/>
    </font>
    <font>
      <sz val="10"/>
      <name val="Arial"/>
      <family val="2"/>
    </font>
    <font>
      <sz val="11"/>
      <name val="Aptos Narrow"/>
      <family val="2"/>
    </font>
    <font>
      <b/>
      <sz val="11"/>
      <name val="Aptos Narrow"/>
      <family val="2"/>
    </font>
  </fonts>
  <fills count="8">
    <fill>
      <patternFill patternType="none"/>
    </fill>
    <fill>
      <patternFill patternType="gray125"/>
    </fill>
    <fill>
      <patternFill patternType="solid">
        <fgColor theme="1" tint="4.9989318521683403E-2"/>
        <bgColor indexed="64"/>
      </patternFill>
    </fill>
    <fill>
      <patternFill patternType="solid">
        <fgColor theme="0"/>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theme="2" tint="-9.9978637043366805E-2"/>
        <bgColor indexed="64"/>
      </patternFill>
    </fill>
  </fills>
  <borders count="25">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auto="1"/>
      </top>
      <bottom style="thin">
        <color auto="1"/>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thin">
        <color indexed="64"/>
      </left>
      <right/>
      <top/>
      <bottom/>
      <diagonal/>
    </border>
  </borders>
  <cellStyleXfs count="11">
    <xf numFmtId="0" fontId="0" fillId="0" borderId="0"/>
    <xf numFmtId="43" fontId="1" fillId="0" borderId="0" applyFont="0" applyFill="0" applyBorder="0" applyAlignment="0" applyProtection="0"/>
    <xf numFmtId="0" fontId="6" fillId="0" borderId="0"/>
    <xf numFmtId="0" fontId="8" fillId="0" borderId="0"/>
    <xf numFmtId="44" fontId="1" fillId="0" borderId="0" applyFont="0" applyFill="0" applyBorder="0" applyAlignment="0" applyProtection="0"/>
    <xf numFmtId="0" fontId="15" fillId="0" borderId="0"/>
    <xf numFmtId="44" fontId="17" fillId="0" borderId="0" applyFont="0" applyFill="0" applyBorder="0" applyAlignment="0" applyProtection="0"/>
    <xf numFmtId="9" fontId="17" fillId="0" borderId="0" applyFont="0" applyFill="0" applyBorder="0" applyAlignment="0" applyProtection="0"/>
    <xf numFmtId="0" fontId="17" fillId="0" borderId="0"/>
    <xf numFmtId="0" fontId="17" fillId="0" borderId="0"/>
    <xf numFmtId="0" fontId="1" fillId="0" borderId="0"/>
  </cellStyleXfs>
  <cellXfs count="65">
    <xf numFmtId="0" fontId="0" fillId="0" borderId="0" xfId="0"/>
    <xf numFmtId="0" fontId="2" fillId="0" borderId="0" xfId="0" applyFont="1"/>
    <xf numFmtId="0" fontId="3" fillId="0" borderId="0" xfId="0" applyFont="1"/>
    <xf numFmtId="0" fontId="4" fillId="2" borderId="1" xfId="0" applyFont="1" applyFill="1" applyBorder="1" applyAlignment="1">
      <alignment wrapText="1"/>
    </xf>
    <xf numFmtId="0" fontId="4" fillId="2" borderId="2" xfId="0" applyFont="1" applyFill="1" applyBorder="1"/>
    <xf numFmtId="0" fontId="4" fillId="2" borderId="2" xfId="0" applyFont="1" applyFill="1" applyBorder="1" applyAlignment="1">
      <alignment wrapText="1"/>
    </xf>
    <xf numFmtId="0" fontId="2" fillId="0" borderId="4" xfId="0" applyFont="1" applyBorder="1"/>
    <xf numFmtId="0" fontId="0" fillId="0" borderId="6" xfId="0" applyBorder="1"/>
    <xf numFmtId="0" fontId="7" fillId="5" borderId="5" xfId="2" applyFont="1" applyFill="1" applyBorder="1" applyAlignment="1">
      <alignment wrapText="1"/>
    </xf>
    <xf numFmtId="0" fontId="9" fillId="5" borderId="5" xfId="2" applyFont="1" applyFill="1" applyBorder="1" applyAlignment="1">
      <alignment wrapText="1"/>
    </xf>
    <xf numFmtId="0" fontId="2" fillId="4" borderId="13" xfId="0" applyFont="1" applyFill="1" applyBorder="1" applyAlignment="1">
      <alignment horizontal="center"/>
    </xf>
    <xf numFmtId="0" fontId="2" fillId="4" borderId="14" xfId="0" applyFont="1" applyFill="1" applyBorder="1" applyAlignment="1">
      <alignment horizontal="center"/>
    </xf>
    <xf numFmtId="0" fontId="2" fillId="0" borderId="19" xfId="0" applyFont="1" applyBorder="1"/>
    <xf numFmtId="0" fontId="0" fillId="0" borderId="13" xfId="0" applyBorder="1"/>
    <xf numFmtId="0" fontId="0" fillId="0" borderId="18" xfId="0" applyBorder="1"/>
    <xf numFmtId="0" fontId="2" fillId="0" borderId="15" xfId="0" applyFont="1" applyBorder="1" applyAlignment="1">
      <alignment horizontal="left" wrapText="1"/>
    </xf>
    <xf numFmtId="164" fontId="2" fillId="3" borderId="8" xfId="0" applyNumberFormat="1" applyFont="1" applyFill="1" applyBorder="1"/>
    <xf numFmtId="164" fontId="2" fillId="0" borderId="8" xfId="0" applyNumberFormat="1" applyFont="1" applyBorder="1"/>
    <xf numFmtId="0" fontId="0" fillId="0" borderId="3" xfId="0" applyBorder="1" applyAlignment="1">
      <alignment horizontal="left" wrapText="1"/>
    </xf>
    <xf numFmtId="0" fontId="0" fillId="0" borderId="6" xfId="0" applyBorder="1" applyAlignment="1">
      <alignment wrapText="1"/>
    </xf>
    <xf numFmtId="0" fontId="5" fillId="2" borderId="21" xfId="0" applyFont="1" applyFill="1" applyBorder="1" applyAlignment="1">
      <alignment horizontal="left" vertical="top" wrapText="1"/>
    </xf>
    <xf numFmtId="0" fontId="0" fillId="0" borderId="22" xfId="0" applyBorder="1" applyAlignment="1">
      <alignment horizontal="left"/>
    </xf>
    <xf numFmtId="0" fontId="7" fillId="5" borderId="6" xfId="2" applyFont="1" applyFill="1" applyBorder="1" applyAlignment="1">
      <alignment wrapText="1"/>
    </xf>
    <xf numFmtId="0" fontId="0" fillId="0" borderId="16" xfId="0" applyBorder="1"/>
    <xf numFmtId="7" fontId="0" fillId="0" borderId="16" xfId="1" applyNumberFormat="1" applyFont="1" applyBorder="1"/>
    <xf numFmtId="165" fontId="0" fillId="0" borderId="16" xfId="1" applyNumberFormat="1" applyFont="1" applyBorder="1"/>
    <xf numFmtId="164" fontId="2" fillId="3" borderId="24" xfId="0" applyNumberFormat="1" applyFont="1" applyFill="1" applyBorder="1"/>
    <xf numFmtId="164" fontId="2" fillId="3" borderId="20" xfId="0" applyNumberFormat="1" applyFont="1" applyFill="1" applyBorder="1"/>
    <xf numFmtId="164" fontId="2" fillId="3" borderId="6" xfId="0" applyNumberFormat="1" applyFont="1" applyFill="1" applyBorder="1"/>
    <xf numFmtId="165" fontId="0" fillId="3" borderId="6" xfId="1" applyNumberFormat="1" applyFont="1" applyFill="1" applyBorder="1"/>
    <xf numFmtId="0" fontId="7" fillId="0" borderId="0" xfId="0" applyFont="1"/>
    <xf numFmtId="0" fontId="10" fillId="0" borderId="0" xfId="0" applyFont="1" applyAlignment="1">
      <alignment horizontal="left" vertical="center"/>
    </xf>
    <xf numFmtId="0" fontId="12" fillId="0" borderId="0" xfId="0" applyFont="1"/>
    <xf numFmtId="0" fontId="13" fillId="0" borderId="0" xfId="0" applyFont="1"/>
    <xf numFmtId="0" fontId="12" fillId="0" borderId="0" xfId="0" applyFont="1" applyAlignment="1">
      <alignment horizontal="justify" vertical="center"/>
    </xf>
    <xf numFmtId="0" fontId="2" fillId="0" borderId="3" xfId="0" applyFont="1" applyBorder="1" applyAlignment="1">
      <alignment horizontal="left" wrapText="1"/>
    </xf>
    <xf numFmtId="0" fontId="0" fillId="0" borderId="16" xfId="0" applyBorder="1" applyAlignment="1">
      <alignment horizontal="center"/>
    </xf>
    <xf numFmtId="165" fontId="0" fillId="6" borderId="6" xfId="1" applyNumberFormat="1" applyFont="1" applyFill="1" applyBorder="1"/>
    <xf numFmtId="164" fontId="1" fillId="0" borderId="6" xfId="1" applyNumberFormat="1" applyFont="1" applyFill="1" applyBorder="1"/>
    <xf numFmtId="164" fontId="0" fillId="0" borderId="0" xfId="0" applyNumberFormat="1"/>
    <xf numFmtId="166" fontId="16" fillId="0" borderId="6" xfId="0" applyNumberFormat="1" applyFont="1" applyBorder="1"/>
    <xf numFmtId="44" fontId="16" fillId="0" borderId="6" xfId="4" applyFont="1" applyFill="1" applyBorder="1"/>
    <xf numFmtId="0" fontId="18" fillId="0" borderId="6" xfId="0" applyFont="1" applyBorder="1"/>
    <xf numFmtId="44" fontId="16" fillId="0" borderId="6" xfId="4" applyFont="1" applyBorder="1" applyAlignment="1">
      <alignment horizontal="left" vertical="top" wrapText="1"/>
    </xf>
    <xf numFmtId="164" fontId="2" fillId="0" borderId="17" xfId="0" applyNumberFormat="1" applyFont="1" applyBorder="1"/>
    <xf numFmtId="0" fontId="0" fillId="0" borderId="12" xfId="0" applyBorder="1"/>
    <xf numFmtId="164" fontId="0" fillId="0" borderId="17" xfId="0" applyNumberFormat="1" applyBorder="1"/>
    <xf numFmtId="164" fontId="0" fillId="3" borderId="8" xfId="0" applyNumberFormat="1" applyFill="1" applyBorder="1"/>
    <xf numFmtId="44" fontId="16" fillId="0" borderId="6" xfId="4" applyFont="1" applyFill="1" applyBorder="1" applyAlignment="1">
      <alignment horizontal="left" vertical="top" wrapText="1"/>
    </xf>
    <xf numFmtId="165" fontId="0" fillId="0" borderId="6" xfId="1" applyNumberFormat="1" applyFont="1" applyFill="1" applyBorder="1"/>
    <xf numFmtId="164" fontId="2" fillId="7" borderId="0" xfId="0" applyNumberFormat="1" applyFont="1" applyFill="1"/>
    <xf numFmtId="164" fontId="0" fillId="3" borderId="6" xfId="0" applyNumberFormat="1" applyFill="1" applyBorder="1"/>
    <xf numFmtId="164" fontId="2" fillId="0" borderId="6" xfId="0" applyNumberFormat="1" applyFont="1" applyBorder="1"/>
    <xf numFmtId="44" fontId="2" fillId="0" borderId="6" xfId="4" applyFont="1" applyFill="1" applyBorder="1"/>
    <xf numFmtId="44" fontId="19" fillId="0" borderId="6" xfId="4" applyFont="1" applyFill="1" applyBorder="1"/>
    <xf numFmtId="165" fontId="0" fillId="0" borderId="6" xfId="1" applyNumberFormat="1" applyFont="1" applyFill="1" applyBorder="1" applyAlignment="1"/>
    <xf numFmtId="166" fontId="0" fillId="0" borderId="0" xfId="0" applyNumberFormat="1"/>
    <xf numFmtId="0" fontId="12" fillId="0" borderId="0" xfId="0" applyFont="1" applyAlignment="1">
      <alignment horizontal="justify" vertical="center"/>
    </xf>
    <xf numFmtId="0" fontId="2" fillId="0" borderId="22" xfId="0" applyFont="1" applyBorder="1" applyAlignment="1">
      <alignment horizontal="left"/>
    </xf>
    <xf numFmtId="0" fontId="2" fillId="0" borderId="23" xfId="0" applyFont="1" applyBorder="1" applyAlignment="1">
      <alignment horizontal="left"/>
    </xf>
    <xf numFmtId="0" fontId="2" fillId="0" borderId="7" xfId="0" applyFont="1" applyBorder="1" applyAlignment="1">
      <alignment horizontal="left"/>
    </xf>
    <xf numFmtId="0" fontId="2" fillId="0" borderId="9" xfId="0" applyFont="1" applyBorder="1" applyAlignment="1">
      <alignment horizontal="left"/>
    </xf>
    <xf numFmtId="0" fontId="2" fillId="0" borderId="10" xfId="0" applyFont="1" applyBorder="1" applyAlignment="1">
      <alignment horizontal="left"/>
    </xf>
    <xf numFmtId="0" fontId="2" fillId="0" borderId="11" xfId="0" applyFont="1" applyBorder="1" applyAlignment="1">
      <alignment horizontal="left"/>
    </xf>
    <xf numFmtId="0" fontId="12" fillId="0" borderId="0" xfId="0" applyFont="1" applyAlignment="1">
      <alignment wrapText="1"/>
    </xf>
  </cellXfs>
  <cellStyles count="11">
    <cellStyle name="Comma" xfId="1" builtinId="3"/>
    <cellStyle name="Currency" xfId="4" builtinId="4"/>
    <cellStyle name="Currency 2" xfId="6" xr:uid="{B37A336D-6685-490C-938A-A29BC302E05A}"/>
    <cellStyle name="Normal" xfId="0" builtinId="0"/>
    <cellStyle name="Normal 2" xfId="3" xr:uid="{299E5782-438F-4922-995B-C0D83C2752B3}"/>
    <cellStyle name="Normal 2 2" xfId="10" xr:uid="{D419F235-BB34-4180-B362-166E54A33ECE}"/>
    <cellStyle name="Normal 2 2 2" xfId="9" xr:uid="{E5C9E194-3E6A-45EA-B885-2029360CC2F4}"/>
    <cellStyle name="Normal 3" xfId="2" xr:uid="{EE19405B-A4E4-475C-995C-B6534A923128}"/>
    <cellStyle name="Normal 3 2" xfId="8" xr:uid="{82FEFCD8-57E7-40F5-B37F-5BCD81A3E3F6}"/>
    <cellStyle name="Normal 4" xfId="5" xr:uid="{1D239B6A-06FE-4339-A821-54FBB7B4175A}"/>
    <cellStyle name="Percent 2" xfId="7" xr:uid="{FCD1C01B-5617-483D-975F-E2BCA963B9B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0</xdr:colOff>
      <xdr:row>0</xdr:row>
      <xdr:rowOff>71437</xdr:rowOff>
    </xdr:from>
    <xdr:to>
      <xdr:col>15</xdr:col>
      <xdr:colOff>83343</xdr:colOff>
      <xdr:row>3</xdr:row>
      <xdr:rowOff>154780</xdr:rowOff>
    </xdr:to>
    <xdr:pic>
      <xdr:nvPicPr>
        <xdr:cNvPr id="2" name="Picture 1">
          <a:extLst>
            <a:ext uri="{FF2B5EF4-FFF2-40B4-BE49-F238E27FC236}">
              <a16:creationId xmlns:a16="http://schemas.microsoft.com/office/drawing/2014/main" id="{235C56E4-1039-2805-B88E-BD2D21752136}"/>
            </a:ext>
          </a:extLst>
        </xdr:cNvPr>
        <xdr:cNvPicPr>
          <a:picLocks noChangeAspect="1"/>
        </xdr:cNvPicPr>
      </xdr:nvPicPr>
      <xdr:blipFill>
        <a:blip xmlns:r="http://schemas.openxmlformats.org/officeDocument/2006/relationships" r:embed="rId1"/>
        <a:stretch>
          <a:fillRect/>
        </a:stretch>
      </xdr:blipFill>
      <xdr:spPr>
        <a:xfrm>
          <a:off x="15025688" y="71437"/>
          <a:ext cx="702468" cy="654843"/>
        </a:xfrm>
        <a:prstGeom prst="rect">
          <a:avLst/>
        </a:prstGeom>
      </xdr:spPr>
    </xdr:pic>
    <xdr:clientData/>
  </xdr:twoCellAnchor>
  <xdr:twoCellAnchor editAs="oneCell">
    <xdr:from>
      <xdr:col>0</xdr:col>
      <xdr:colOff>0</xdr:colOff>
      <xdr:row>0</xdr:row>
      <xdr:rowOff>44450</xdr:rowOff>
    </xdr:from>
    <xdr:to>
      <xdr:col>1</xdr:col>
      <xdr:colOff>11906</xdr:colOff>
      <xdr:row>2</xdr:row>
      <xdr:rowOff>183704</xdr:rowOff>
    </xdr:to>
    <xdr:pic>
      <xdr:nvPicPr>
        <xdr:cNvPr id="3" name="Picture 2">
          <a:extLst>
            <a:ext uri="{FF2B5EF4-FFF2-40B4-BE49-F238E27FC236}">
              <a16:creationId xmlns:a16="http://schemas.microsoft.com/office/drawing/2014/main" id="{AE088C7F-D673-8E49-906C-F99D6A909D48}"/>
            </a:ext>
          </a:extLst>
        </xdr:cNvPr>
        <xdr:cNvPicPr>
          <a:picLocks noChangeAspect="1"/>
        </xdr:cNvPicPr>
      </xdr:nvPicPr>
      <xdr:blipFill>
        <a:blip xmlns:r="http://schemas.openxmlformats.org/officeDocument/2006/relationships" r:embed="rId2"/>
        <a:stretch>
          <a:fillRect/>
        </a:stretch>
      </xdr:blipFill>
      <xdr:spPr>
        <a:xfrm>
          <a:off x="0" y="44450"/>
          <a:ext cx="631031" cy="52025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5594F8-3AE9-4FA8-BF75-414C6F2EB05C}">
  <sheetPr>
    <pageSetUpPr fitToPage="1"/>
  </sheetPr>
  <dimension ref="B1:P68"/>
  <sheetViews>
    <sheetView tabSelected="1" zoomScale="80" zoomScaleNormal="80" workbookViewId="0">
      <selection activeCell="C5" sqref="C5"/>
    </sheetView>
  </sheetViews>
  <sheetFormatPr defaultColWidth="8.81640625" defaultRowHeight="14.5" x14ac:dyDescent="0.35"/>
  <cols>
    <col min="2" max="2" width="5.453125" customWidth="1"/>
    <col min="3" max="3" width="53" customWidth="1"/>
    <col min="4" max="4" width="8.453125" customWidth="1"/>
    <col min="5" max="5" width="14.26953125" customWidth="1"/>
    <col min="6" max="6" width="14" customWidth="1"/>
    <col min="7" max="9" width="10.7265625" customWidth="1"/>
    <col min="10" max="13" width="15.54296875" customWidth="1"/>
    <col min="14" max="14" width="16.81640625" customWidth="1"/>
    <col min="16" max="16" width="13.54296875" bestFit="1" customWidth="1"/>
  </cols>
  <sheetData>
    <row r="1" spans="2:16" x14ac:dyDescent="0.35">
      <c r="B1" s="1"/>
    </row>
    <row r="2" spans="2:16" ht="16" x14ac:dyDescent="0.4">
      <c r="B2" s="2" t="s">
        <v>13</v>
      </c>
    </row>
    <row r="3" spans="2:16" ht="15" thickBot="1" x14ac:dyDescent="0.4"/>
    <row r="4" spans="2:16" ht="15" thickBot="1" x14ac:dyDescent="0.4">
      <c r="B4" s="10"/>
      <c r="C4" s="11"/>
      <c r="D4" s="11"/>
      <c r="E4" s="11"/>
      <c r="F4" s="11"/>
      <c r="G4" s="11"/>
      <c r="H4" s="11"/>
      <c r="I4" s="11"/>
      <c r="J4" s="11"/>
      <c r="K4" s="11"/>
      <c r="L4" s="11"/>
      <c r="M4" s="11"/>
      <c r="N4" s="11"/>
    </row>
    <row r="5" spans="2:16" ht="96.5" thickBot="1" x14ac:dyDescent="0.45">
      <c r="B5" s="3" t="s">
        <v>0</v>
      </c>
      <c r="C5" s="4" t="s">
        <v>1</v>
      </c>
      <c r="D5" s="4" t="s">
        <v>2</v>
      </c>
      <c r="E5" s="4" t="s">
        <v>3</v>
      </c>
      <c r="F5" s="5" t="s">
        <v>31</v>
      </c>
      <c r="G5" s="5" t="s">
        <v>22</v>
      </c>
      <c r="H5" s="5" t="s">
        <v>20</v>
      </c>
      <c r="I5" s="5" t="s">
        <v>21</v>
      </c>
      <c r="J5" s="5" t="s">
        <v>4</v>
      </c>
      <c r="K5" s="20" t="s">
        <v>81</v>
      </c>
      <c r="L5" s="20" t="s">
        <v>82</v>
      </c>
      <c r="M5" s="20" t="s">
        <v>83</v>
      </c>
      <c r="N5" s="20" t="s">
        <v>103</v>
      </c>
    </row>
    <row r="6" spans="2:16" ht="15" thickBot="1" x14ac:dyDescent="0.4">
      <c r="B6" s="13"/>
      <c r="C6" s="14"/>
      <c r="D6" s="12"/>
      <c r="E6" s="6"/>
      <c r="F6" s="6"/>
      <c r="G6" s="6"/>
      <c r="H6" s="6"/>
      <c r="I6" s="6"/>
      <c r="J6" s="45"/>
      <c r="K6" s="7"/>
      <c r="L6" s="7"/>
      <c r="M6" s="7"/>
    </row>
    <row r="7" spans="2:16" ht="15" thickBot="1" x14ac:dyDescent="0.4">
      <c r="B7" s="15">
        <v>1</v>
      </c>
      <c r="C7" s="9" t="s">
        <v>45</v>
      </c>
      <c r="D7" s="7"/>
      <c r="E7" s="23"/>
      <c r="F7" s="40"/>
      <c r="G7" s="36"/>
      <c r="H7" s="36"/>
      <c r="I7" s="36"/>
      <c r="J7" s="46"/>
      <c r="K7" s="7"/>
      <c r="L7" s="7"/>
      <c r="M7" s="7"/>
    </row>
    <row r="8" spans="2:16" ht="15" thickBot="1" x14ac:dyDescent="0.4">
      <c r="B8" s="18" t="s">
        <v>12</v>
      </c>
      <c r="C8" s="8" t="s">
        <v>33</v>
      </c>
      <c r="D8" s="7">
        <v>1</v>
      </c>
      <c r="E8" s="23" t="s">
        <v>32</v>
      </c>
      <c r="F8" s="40"/>
      <c r="G8" s="36">
        <v>2000</v>
      </c>
      <c r="H8" s="36">
        <v>20</v>
      </c>
      <c r="I8" s="36"/>
      <c r="J8" s="46">
        <f t="shared" ref="J8:J19" si="0">(+F8*(G8)+(F8*H8*1.5)+(I8*F8*2))</f>
        <v>0</v>
      </c>
      <c r="K8" s="51"/>
      <c r="L8" s="51"/>
      <c r="M8" s="51"/>
      <c r="P8" s="56"/>
    </row>
    <row r="9" spans="2:16" ht="15" thickBot="1" x14ac:dyDescent="0.4">
      <c r="B9" s="18" t="s">
        <v>5</v>
      </c>
      <c r="C9" s="8" t="s">
        <v>34</v>
      </c>
      <c r="D9" s="7">
        <v>1</v>
      </c>
      <c r="E9" s="23" t="s">
        <v>32</v>
      </c>
      <c r="F9" s="40"/>
      <c r="G9" s="36">
        <v>2000</v>
      </c>
      <c r="H9" s="36">
        <v>20</v>
      </c>
      <c r="I9" s="36"/>
      <c r="J9" s="46">
        <f t="shared" si="0"/>
        <v>0</v>
      </c>
      <c r="K9" s="51"/>
      <c r="L9" s="51"/>
      <c r="M9" s="51"/>
    </row>
    <row r="10" spans="2:16" ht="15" thickBot="1" x14ac:dyDescent="0.4">
      <c r="B10" s="18" t="s">
        <v>9</v>
      </c>
      <c r="C10" s="8" t="s">
        <v>35</v>
      </c>
      <c r="D10" s="7">
        <v>1</v>
      </c>
      <c r="E10" s="23" t="s">
        <v>32</v>
      </c>
      <c r="F10" s="40"/>
      <c r="G10" s="36">
        <v>2000</v>
      </c>
      <c r="H10" s="36">
        <v>20</v>
      </c>
      <c r="I10" s="36"/>
      <c r="J10" s="46">
        <f t="shared" si="0"/>
        <v>0</v>
      </c>
      <c r="K10" s="51"/>
      <c r="L10" s="51"/>
      <c r="M10" s="51"/>
    </row>
    <row r="11" spans="2:16" ht="15" thickBot="1" x14ac:dyDescent="0.4">
      <c r="B11" s="18" t="s">
        <v>15</v>
      </c>
      <c r="C11" s="8" t="s">
        <v>36</v>
      </c>
      <c r="D11" s="7">
        <v>1</v>
      </c>
      <c r="E11" s="23" t="s">
        <v>32</v>
      </c>
      <c r="F11" s="40"/>
      <c r="G11" s="36">
        <v>2000</v>
      </c>
      <c r="H11" s="36">
        <v>20</v>
      </c>
      <c r="I11" s="36"/>
      <c r="J11" s="46">
        <f t="shared" si="0"/>
        <v>0</v>
      </c>
      <c r="K11" s="51"/>
      <c r="L11" s="51"/>
      <c r="M11" s="51"/>
    </row>
    <row r="12" spans="2:16" ht="15" thickBot="1" x14ac:dyDescent="0.4">
      <c r="B12" s="18" t="s">
        <v>10</v>
      </c>
      <c r="C12" s="8" t="s">
        <v>37</v>
      </c>
      <c r="D12" s="7">
        <v>1</v>
      </c>
      <c r="E12" s="23" t="s">
        <v>32</v>
      </c>
      <c r="F12" s="40"/>
      <c r="G12" s="36">
        <v>2000</v>
      </c>
      <c r="H12" s="36">
        <v>20</v>
      </c>
      <c r="I12" s="36"/>
      <c r="J12" s="46">
        <f t="shared" si="0"/>
        <v>0</v>
      </c>
      <c r="K12" s="51"/>
      <c r="L12" s="51"/>
      <c r="M12" s="51"/>
    </row>
    <row r="13" spans="2:16" ht="15" thickBot="1" x14ac:dyDescent="0.4">
      <c r="B13" s="18" t="s">
        <v>14</v>
      </c>
      <c r="C13" s="8" t="s">
        <v>38</v>
      </c>
      <c r="D13" s="7">
        <v>1</v>
      </c>
      <c r="E13" s="23" t="s">
        <v>32</v>
      </c>
      <c r="F13" s="40"/>
      <c r="G13" s="36">
        <v>2000</v>
      </c>
      <c r="H13" s="36">
        <v>20</v>
      </c>
      <c r="I13" s="36"/>
      <c r="J13" s="46">
        <f t="shared" si="0"/>
        <v>0</v>
      </c>
      <c r="K13" s="51"/>
      <c r="L13" s="51"/>
      <c r="M13" s="51"/>
    </row>
    <row r="14" spans="2:16" ht="15" thickBot="1" x14ac:dyDescent="0.4">
      <c r="B14" s="18" t="s">
        <v>16</v>
      </c>
      <c r="C14" s="8" t="s">
        <v>39</v>
      </c>
      <c r="D14" s="7">
        <v>1</v>
      </c>
      <c r="E14" s="23" t="s">
        <v>32</v>
      </c>
      <c r="F14" s="40"/>
      <c r="G14" s="36">
        <v>2000</v>
      </c>
      <c r="H14" s="36">
        <v>20</v>
      </c>
      <c r="I14" s="36"/>
      <c r="J14" s="46">
        <f t="shared" si="0"/>
        <v>0</v>
      </c>
      <c r="K14" s="51"/>
      <c r="L14" s="51"/>
      <c r="M14" s="51"/>
    </row>
    <row r="15" spans="2:16" ht="15" thickBot="1" x14ac:dyDescent="0.4">
      <c r="B15" s="18" t="s">
        <v>17</v>
      </c>
      <c r="C15" s="8" t="s">
        <v>40</v>
      </c>
      <c r="D15" s="7">
        <v>1</v>
      </c>
      <c r="E15" s="23" t="s">
        <v>32</v>
      </c>
      <c r="F15" s="40"/>
      <c r="G15" s="36">
        <v>2000</v>
      </c>
      <c r="H15" s="36">
        <v>20</v>
      </c>
      <c r="I15" s="36"/>
      <c r="J15" s="46">
        <f t="shared" si="0"/>
        <v>0</v>
      </c>
      <c r="K15" s="51"/>
      <c r="L15" s="51"/>
      <c r="M15" s="51"/>
    </row>
    <row r="16" spans="2:16" ht="15" thickBot="1" x14ac:dyDescent="0.4">
      <c r="B16" s="18" t="s">
        <v>18</v>
      </c>
      <c r="C16" s="8" t="s">
        <v>41</v>
      </c>
      <c r="D16" s="7">
        <v>1</v>
      </c>
      <c r="E16" s="23" t="s">
        <v>32</v>
      </c>
      <c r="F16" s="40"/>
      <c r="G16" s="36">
        <v>2000</v>
      </c>
      <c r="H16" s="36">
        <v>20</v>
      </c>
      <c r="I16" s="36"/>
      <c r="J16" s="46">
        <f t="shared" si="0"/>
        <v>0</v>
      </c>
      <c r="K16" s="51"/>
      <c r="L16" s="51"/>
      <c r="M16" s="51"/>
    </row>
    <row r="17" spans="2:13" ht="15" thickBot="1" x14ac:dyDescent="0.4">
      <c r="B17" s="18" t="s">
        <v>19</v>
      </c>
      <c r="C17" s="8" t="s">
        <v>42</v>
      </c>
      <c r="D17" s="7">
        <v>1</v>
      </c>
      <c r="E17" s="23" t="s">
        <v>32</v>
      </c>
      <c r="F17" s="40"/>
      <c r="G17" s="36">
        <v>1000</v>
      </c>
      <c r="H17" s="36">
        <v>20</v>
      </c>
      <c r="I17" s="36"/>
      <c r="J17" s="46">
        <f t="shared" si="0"/>
        <v>0</v>
      </c>
      <c r="K17" s="51"/>
      <c r="L17" s="51"/>
      <c r="M17" s="51"/>
    </row>
    <row r="18" spans="2:13" ht="15" thickBot="1" x14ac:dyDescent="0.4">
      <c r="B18" s="18" t="s">
        <v>44</v>
      </c>
      <c r="C18" s="8" t="s">
        <v>43</v>
      </c>
      <c r="D18" s="7">
        <v>1</v>
      </c>
      <c r="E18" s="23" t="s">
        <v>32</v>
      </c>
      <c r="F18" s="40"/>
      <c r="G18" s="36">
        <v>2000</v>
      </c>
      <c r="H18" s="36">
        <v>20</v>
      </c>
      <c r="I18" s="36"/>
      <c r="J18" s="46">
        <f t="shared" si="0"/>
        <v>0</v>
      </c>
      <c r="K18" s="51"/>
      <c r="L18" s="51"/>
      <c r="M18" s="51"/>
    </row>
    <row r="19" spans="2:13" ht="15" thickBot="1" x14ac:dyDescent="0.4">
      <c r="B19" s="18" t="s">
        <v>92</v>
      </c>
      <c r="C19" s="8" t="s">
        <v>93</v>
      </c>
      <c r="D19" s="7">
        <v>1</v>
      </c>
      <c r="E19" s="23" t="s">
        <v>32</v>
      </c>
      <c r="F19" s="40"/>
      <c r="G19" s="36">
        <v>2000</v>
      </c>
      <c r="H19" s="36">
        <v>20</v>
      </c>
      <c r="I19" s="36"/>
      <c r="J19" s="46">
        <f t="shared" si="0"/>
        <v>0</v>
      </c>
      <c r="K19" s="51"/>
      <c r="L19" s="51"/>
      <c r="M19" s="51"/>
    </row>
    <row r="20" spans="2:13" ht="15" thickBot="1" x14ac:dyDescent="0.4">
      <c r="B20" s="18"/>
      <c r="C20" s="9" t="s">
        <v>94</v>
      </c>
      <c r="D20" s="7"/>
      <c r="E20" s="23"/>
      <c r="F20" s="40"/>
      <c r="G20" s="36"/>
      <c r="H20" s="36"/>
      <c r="I20" s="36"/>
      <c r="J20" s="44">
        <f>SUM(J8:J19)</f>
        <v>0</v>
      </c>
      <c r="K20" s="28">
        <f>J20</f>
        <v>0</v>
      </c>
      <c r="L20" s="44">
        <f t="shared" ref="L20:M20" si="1">SUM(L8:L19)</f>
        <v>0</v>
      </c>
      <c r="M20" s="52">
        <f t="shared" si="1"/>
        <v>0</v>
      </c>
    </row>
    <row r="21" spans="2:13" ht="15" thickBot="1" x14ac:dyDescent="0.4">
      <c r="B21" s="18"/>
      <c r="C21" s="8"/>
      <c r="D21" s="7"/>
      <c r="E21" s="23"/>
      <c r="F21" s="40"/>
      <c r="G21" s="36"/>
      <c r="H21" s="36"/>
      <c r="I21" s="36"/>
      <c r="J21" s="46"/>
      <c r="K21" s="51"/>
      <c r="L21" s="51"/>
      <c r="M21" s="51"/>
    </row>
    <row r="22" spans="2:13" ht="15" thickBot="1" x14ac:dyDescent="0.4">
      <c r="B22" s="18"/>
      <c r="C22" s="8"/>
      <c r="D22" s="7"/>
      <c r="E22" s="23"/>
      <c r="F22" s="40"/>
      <c r="G22" s="36"/>
      <c r="H22" s="36"/>
      <c r="I22" s="36"/>
      <c r="J22" s="47"/>
      <c r="K22" s="51"/>
      <c r="L22" s="51"/>
      <c r="M22" s="51"/>
    </row>
    <row r="23" spans="2:13" ht="15" thickBot="1" x14ac:dyDescent="0.4">
      <c r="B23" s="35">
        <v>2</v>
      </c>
      <c r="C23" s="9" t="s">
        <v>46</v>
      </c>
      <c r="D23" s="7"/>
      <c r="E23" s="23"/>
      <c r="F23" s="38"/>
      <c r="G23" s="36"/>
      <c r="H23" s="36"/>
      <c r="I23" s="36"/>
      <c r="J23" s="47"/>
      <c r="K23" s="51"/>
      <c r="L23" s="51"/>
      <c r="M23" s="51"/>
    </row>
    <row r="24" spans="2:13" ht="15" thickBot="1" x14ac:dyDescent="0.4">
      <c r="B24" s="18" t="s">
        <v>28</v>
      </c>
      <c r="C24" s="8" t="s">
        <v>52</v>
      </c>
      <c r="D24" s="7">
        <v>1</v>
      </c>
      <c r="E24" s="23" t="s">
        <v>32</v>
      </c>
      <c r="F24" s="41"/>
      <c r="G24" s="36">
        <v>2000</v>
      </c>
      <c r="H24" s="36">
        <v>20</v>
      </c>
      <c r="I24" s="36"/>
      <c r="J24" s="46">
        <f>(+F24*(G24)+(F24*H24*1.5)+(I24*F24*2))*D24</f>
        <v>0</v>
      </c>
      <c r="K24" s="51"/>
      <c r="L24" s="51"/>
      <c r="M24" s="51"/>
    </row>
    <row r="25" spans="2:13" ht="15" thickBot="1" x14ac:dyDescent="0.4">
      <c r="B25" s="18" t="s">
        <v>29</v>
      </c>
      <c r="C25" s="8" t="s">
        <v>53</v>
      </c>
      <c r="D25" s="7">
        <v>1</v>
      </c>
      <c r="E25" s="23" t="s">
        <v>32</v>
      </c>
      <c r="F25" s="41"/>
      <c r="G25" s="36">
        <v>2000</v>
      </c>
      <c r="H25" s="36">
        <v>20</v>
      </c>
      <c r="I25" s="36"/>
      <c r="J25" s="46">
        <f t="shared" ref="J25:J37" si="2">(+F25*(G25)+(F25*H25*1.5)+(I25*F25*2))*D25</f>
        <v>0</v>
      </c>
      <c r="K25" s="51"/>
      <c r="L25" s="51"/>
      <c r="M25" s="51"/>
    </row>
    <row r="26" spans="2:13" ht="15" thickBot="1" x14ac:dyDescent="0.4">
      <c r="B26" s="18" t="s">
        <v>30</v>
      </c>
      <c r="C26" s="8" t="s">
        <v>54</v>
      </c>
      <c r="D26" s="7">
        <v>1</v>
      </c>
      <c r="E26" s="23" t="s">
        <v>32</v>
      </c>
      <c r="F26" s="41"/>
      <c r="G26" s="36">
        <v>2000</v>
      </c>
      <c r="H26" s="36">
        <v>20</v>
      </c>
      <c r="I26" s="36"/>
      <c r="J26" s="46">
        <f t="shared" si="2"/>
        <v>0</v>
      </c>
      <c r="K26" s="51"/>
      <c r="L26" s="51"/>
      <c r="M26" s="51"/>
    </row>
    <row r="27" spans="2:13" ht="15" thickBot="1" x14ac:dyDescent="0.4">
      <c r="B27" s="18" t="s">
        <v>47</v>
      </c>
      <c r="C27" s="8" t="s">
        <v>55</v>
      </c>
      <c r="D27" s="7">
        <v>2</v>
      </c>
      <c r="E27" s="23" t="s">
        <v>32</v>
      </c>
      <c r="F27" s="41"/>
      <c r="G27" s="36">
        <v>2000</v>
      </c>
      <c r="H27" s="36">
        <v>20</v>
      </c>
      <c r="I27" s="36"/>
      <c r="J27" s="46">
        <f t="shared" si="2"/>
        <v>0</v>
      </c>
      <c r="K27" s="51"/>
      <c r="L27" s="51"/>
      <c r="M27" s="51"/>
    </row>
    <row r="28" spans="2:13" ht="15" thickBot="1" x14ac:dyDescent="0.4">
      <c r="B28" s="18" t="s">
        <v>48</v>
      </c>
      <c r="C28" s="8" t="s">
        <v>87</v>
      </c>
      <c r="D28" s="7">
        <v>1</v>
      </c>
      <c r="E28" s="23" t="s">
        <v>32</v>
      </c>
      <c r="F28" s="41"/>
      <c r="G28" s="36">
        <v>2000</v>
      </c>
      <c r="H28" s="36">
        <v>20</v>
      </c>
      <c r="I28" s="36"/>
      <c r="J28" s="46">
        <f t="shared" si="2"/>
        <v>0</v>
      </c>
      <c r="K28" s="51"/>
      <c r="L28" s="51"/>
      <c r="M28" s="51"/>
    </row>
    <row r="29" spans="2:13" ht="15" thickBot="1" x14ac:dyDescent="0.4">
      <c r="B29" s="18" t="s">
        <v>49</v>
      </c>
      <c r="C29" s="8" t="s">
        <v>88</v>
      </c>
      <c r="D29" s="7">
        <v>1</v>
      </c>
      <c r="E29" s="23" t="s">
        <v>32</v>
      </c>
      <c r="F29" s="41"/>
      <c r="G29" s="36">
        <v>2000</v>
      </c>
      <c r="H29" s="36">
        <v>20</v>
      </c>
      <c r="I29" s="36"/>
      <c r="J29" s="46">
        <f t="shared" si="2"/>
        <v>0</v>
      </c>
      <c r="K29" s="51"/>
      <c r="L29" s="51"/>
      <c r="M29" s="51"/>
    </row>
    <row r="30" spans="2:13" ht="15" thickBot="1" x14ac:dyDescent="0.4">
      <c r="B30" s="18" t="s">
        <v>50</v>
      </c>
      <c r="C30" s="8" t="s">
        <v>89</v>
      </c>
      <c r="D30" s="7">
        <v>1</v>
      </c>
      <c r="E30" s="23" t="s">
        <v>32</v>
      </c>
      <c r="F30" s="41"/>
      <c r="G30" s="36">
        <v>2000</v>
      </c>
      <c r="H30" s="36">
        <v>20</v>
      </c>
      <c r="I30" s="36"/>
      <c r="J30" s="46">
        <f t="shared" si="2"/>
        <v>0</v>
      </c>
      <c r="K30" s="51"/>
      <c r="L30" s="51"/>
      <c r="M30" s="51"/>
    </row>
    <row r="31" spans="2:13" ht="15" thickBot="1" x14ac:dyDescent="0.4">
      <c r="B31" s="18" t="s">
        <v>51</v>
      </c>
      <c r="C31" s="8" t="s">
        <v>56</v>
      </c>
      <c r="D31" s="7">
        <v>6</v>
      </c>
      <c r="E31" s="23" t="s">
        <v>32</v>
      </c>
      <c r="F31" s="41"/>
      <c r="G31" s="36">
        <v>2000</v>
      </c>
      <c r="H31" s="36">
        <v>20</v>
      </c>
      <c r="I31" s="36"/>
      <c r="J31" s="46">
        <f t="shared" si="2"/>
        <v>0</v>
      </c>
      <c r="K31" s="51"/>
      <c r="L31" s="51"/>
      <c r="M31" s="51"/>
    </row>
    <row r="32" spans="2:13" ht="15" thickBot="1" x14ac:dyDescent="0.4">
      <c r="B32" s="18" t="s">
        <v>63</v>
      </c>
      <c r="C32" s="8" t="s">
        <v>57</v>
      </c>
      <c r="D32" s="7">
        <v>2</v>
      </c>
      <c r="E32" s="23" t="s">
        <v>32</v>
      </c>
      <c r="F32" s="41"/>
      <c r="G32" s="36">
        <v>2000</v>
      </c>
      <c r="H32" s="36">
        <v>20</v>
      </c>
      <c r="I32" s="36"/>
      <c r="J32" s="46">
        <f t="shared" si="2"/>
        <v>0</v>
      </c>
      <c r="K32" s="51"/>
      <c r="L32" s="51"/>
      <c r="M32" s="51"/>
    </row>
    <row r="33" spans="2:13" ht="15" thickBot="1" x14ac:dyDescent="0.4">
      <c r="B33" s="18" t="s">
        <v>64</v>
      </c>
      <c r="C33" s="8" t="s">
        <v>58</v>
      </c>
      <c r="D33" s="7">
        <v>2</v>
      </c>
      <c r="E33" s="23" t="s">
        <v>32</v>
      </c>
      <c r="F33" s="41"/>
      <c r="G33" s="36">
        <v>2000</v>
      </c>
      <c r="H33" s="36">
        <v>20</v>
      </c>
      <c r="I33" s="36"/>
      <c r="J33" s="46">
        <f t="shared" si="2"/>
        <v>0</v>
      </c>
      <c r="K33" s="51"/>
      <c r="L33" s="51"/>
      <c r="M33" s="51"/>
    </row>
    <row r="34" spans="2:13" ht="15" thickBot="1" x14ac:dyDescent="0.4">
      <c r="B34" s="18" t="s">
        <v>65</v>
      </c>
      <c r="C34" s="8" t="s">
        <v>59</v>
      </c>
      <c r="D34" s="7">
        <v>2</v>
      </c>
      <c r="E34" s="23" t="s">
        <v>32</v>
      </c>
      <c r="F34" s="41"/>
      <c r="G34" s="36">
        <v>2000</v>
      </c>
      <c r="H34" s="36">
        <v>20</v>
      </c>
      <c r="I34" s="36"/>
      <c r="J34" s="46">
        <f t="shared" si="2"/>
        <v>0</v>
      </c>
      <c r="K34" s="51"/>
      <c r="L34" s="51"/>
      <c r="M34" s="51"/>
    </row>
    <row r="35" spans="2:13" ht="15" thickBot="1" x14ac:dyDescent="0.4">
      <c r="B35" s="18" t="s">
        <v>66</v>
      </c>
      <c r="C35" s="8" t="s">
        <v>60</v>
      </c>
      <c r="D35" s="7">
        <v>1</v>
      </c>
      <c r="E35" s="23" t="s">
        <v>32</v>
      </c>
      <c r="F35" s="41"/>
      <c r="G35" s="36">
        <v>2000</v>
      </c>
      <c r="H35" s="36">
        <v>20</v>
      </c>
      <c r="I35" s="36"/>
      <c r="J35" s="46">
        <f t="shared" si="2"/>
        <v>0</v>
      </c>
      <c r="K35" s="51"/>
      <c r="L35" s="51"/>
      <c r="M35" s="51"/>
    </row>
    <row r="36" spans="2:13" ht="15" thickBot="1" x14ac:dyDescent="0.4">
      <c r="B36" s="18" t="s">
        <v>90</v>
      </c>
      <c r="C36" s="8" t="s">
        <v>61</v>
      </c>
      <c r="D36" s="7">
        <v>2</v>
      </c>
      <c r="E36" s="23" t="s">
        <v>32</v>
      </c>
      <c r="F36" s="41"/>
      <c r="G36" s="36">
        <v>2000</v>
      </c>
      <c r="H36" s="36">
        <v>20</v>
      </c>
      <c r="I36" s="36"/>
      <c r="J36" s="46">
        <f t="shared" si="2"/>
        <v>0</v>
      </c>
      <c r="K36" s="51"/>
      <c r="L36" s="51"/>
      <c r="M36" s="51"/>
    </row>
    <row r="37" spans="2:13" ht="15" thickBot="1" x14ac:dyDescent="0.4">
      <c r="B37" s="18" t="s">
        <v>91</v>
      </c>
      <c r="C37" s="8" t="s">
        <v>62</v>
      </c>
      <c r="D37" s="7">
        <v>2</v>
      </c>
      <c r="E37" s="23" t="s">
        <v>32</v>
      </c>
      <c r="F37" s="41"/>
      <c r="G37" s="36">
        <v>2000</v>
      </c>
      <c r="H37" s="36">
        <v>20</v>
      </c>
      <c r="I37" s="36"/>
      <c r="J37" s="46">
        <f t="shared" si="2"/>
        <v>0</v>
      </c>
      <c r="K37" s="51"/>
      <c r="L37" s="51"/>
      <c r="M37" s="51"/>
    </row>
    <row r="38" spans="2:13" ht="15" thickBot="1" x14ac:dyDescent="0.4">
      <c r="B38" s="18"/>
      <c r="C38" s="9" t="s">
        <v>95</v>
      </c>
      <c r="D38" s="7"/>
      <c r="E38" s="23"/>
      <c r="F38" s="41"/>
      <c r="G38" s="36"/>
      <c r="H38" s="36"/>
      <c r="I38" s="36"/>
      <c r="J38" s="44">
        <f>SUM(J24:J37)</f>
        <v>0</v>
      </c>
      <c r="K38" s="28">
        <f>J38</f>
        <v>0</v>
      </c>
      <c r="L38" s="44">
        <f t="shared" ref="L38:M38" si="3">SUM(L24:L37)</f>
        <v>0</v>
      </c>
      <c r="M38" s="52">
        <f t="shared" si="3"/>
        <v>0</v>
      </c>
    </row>
    <row r="39" spans="2:13" ht="15" thickBot="1" x14ac:dyDescent="0.4">
      <c r="B39" s="18"/>
      <c r="C39" s="8"/>
      <c r="D39" s="7"/>
      <c r="E39" s="19"/>
      <c r="F39" s="38"/>
      <c r="G39" s="29"/>
      <c r="H39" s="29"/>
      <c r="I39" s="29"/>
      <c r="J39" s="47"/>
      <c r="K39" s="51"/>
      <c r="L39" s="51"/>
      <c r="M39" s="51"/>
    </row>
    <row r="40" spans="2:13" ht="15" thickBot="1" x14ac:dyDescent="0.4">
      <c r="B40" s="35">
        <v>3</v>
      </c>
      <c r="C40" s="9" t="s">
        <v>67</v>
      </c>
      <c r="D40" s="7"/>
      <c r="E40" s="19"/>
      <c r="F40" s="38"/>
      <c r="G40" s="29"/>
      <c r="H40" s="29"/>
      <c r="I40" s="29"/>
      <c r="J40" s="47"/>
      <c r="K40" s="51"/>
      <c r="L40" s="51"/>
      <c r="M40" s="51"/>
    </row>
    <row r="41" spans="2:13" ht="15" thickBot="1" x14ac:dyDescent="0.4">
      <c r="B41" s="18" t="s">
        <v>68</v>
      </c>
      <c r="C41" s="8" t="s">
        <v>72</v>
      </c>
      <c r="D41" s="7">
        <v>1</v>
      </c>
      <c r="E41" s="7" t="s">
        <v>84</v>
      </c>
      <c r="F41" s="43"/>
      <c r="G41" s="29">
        <f>30*12</f>
        <v>360</v>
      </c>
      <c r="H41" s="37"/>
      <c r="I41" s="37"/>
      <c r="J41" s="47">
        <f>+D41*F41*G41</f>
        <v>0</v>
      </c>
      <c r="K41" s="51"/>
      <c r="L41" s="51"/>
      <c r="M41" s="51"/>
    </row>
    <row r="42" spans="2:13" ht="15" thickBot="1" x14ac:dyDescent="0.4">
      <c r="B42" s="18" t="s">
        <v>69</v>
      </c>
      <c r="C42" s="8" t="s">
        <v>73</v>
      </c>
      <c r="D42" s="7">
        <v>1</v>
      </c>
      <c r="E42" s="7" t="s">
        <v>84</v>
      </c>
      <c r="F42" s="48"/>
      <c r="G42" s="49">
        <f>30*12</f>
        <v>360</v>
      </c>
      <c r="H42" s="37"/>
      <c r="I42" s="37"/>
      <c r="J42" s="47">
        <f t="shared" ref="J42:J49" si="4">+D42*F42*G42</f>
        <v>0</v>
      </c>
      <c r="K42" s="51"/>
      <c r="L42" s="51"/>
      <c r="M42" s="51"/>
    </row>
    <row r="43" spans="2:13" ht="15" thickBot="1" x14ac:dyDescent="0.4">
      <c r="B43" s="18" t="s">
        <v>70</v>
      </c>
      <c r="C43" s="8" t="s">
        <v>74</v>
      </c>
      <c r="D43" s="7">
        <v>1</v>
      </c>
      <c r="E43" s="7" t="s">
        <v>84</v>
      </c>
      <c r="F43" s="48"/>
      <c r="G43" s="49">
        <f>30*12</f>
        <v>360</v>
      </c>
      <c r="H43" s="37"/>
      <c r="I43" s="37"/>
      <c r="J43" s="47">
        <f t="shared" si="4"/>
        <v>0</v>
      </c>
      <c r="K43" s="51"/>
      <c r="L43" s="51"/>
      <c r="M43" s="51"/>
    </row>
    <row r="44" spans="2:13" ht="15" thickBot="1" x14ac:dyDescent="0.4">
      <c r="B44" s="18" t="s">
        <v>71</v>
      </c>
      <c r="C44" s="8" t="s">
        <v>75</v>
      </c>
      <c r="D44" s="7">
        <v>43</v>
      </c>
      <c r="E44" s="7" t="s">
        <v>85</v>
      </c>
      <c r="F44" s="53"/>
      <c r="G44" s="49">
        <v>1</v>
      </c>
      <c r="H44" s="37"/>
      <c r="I44" s="37"/>
      <c r="J44" s="47">
        <f t="shared" si="4"/>
        <v>0</v>
      </c>
      <c r="K44" s="51"/>
      <c r="L44" s="51"/>
      <c r="M44" s="51"/>
    </row>
    <row r="45" spans="2:13" ht="15" thickBot="1" x14ac:dyDescent="0.4">
      <c r="B45" s="18" t="s">
        <v>78</v>
      </c>
      <c r="C45" s="8" t="s">
        <v>76</v>
      </c>
      <c r="D45" s="7">
        <v>43</v>
      </c>
      <c r="E45" s="7" t="s">
        <v>85</v>
      </c>
      <c r="F45" s="53"/>
      <c r="G45" s="49">
        <v>1</v>
      </c>
      <c r="H45" s="37"/>
      <c r="I45" s="37"/>
      <c r="J45" s="47">
        <f t="shared" si="4"/>
        <v>0</v>
      </c>
      <c r="K45" s="51"/>
      <c r="L45" s="51"/>
      <c r="M45" s="51"/>
    </row>
    <row r="46" spans="2:13" ht="15" thickBot="1" x14ac:dyDescent="0.4">
      <c r="B46" s="18" t="s">
        <v>79</v>
      </c>
      <c r="C46" s="8" t="s">
        <v>97</v>
      </c>
      <c r="D46" s="7">
        <v>1</v>
      </c>
      <c r="E46" s="42" t="s">
        <v>86</v>
      </c>
      <c r="F46" s="54"/>
      <c r="G46" s="49">
        <v>52</v>
      </c>
      <c r="H46" s="37"/>
      <c r="I46" s="37"/>
      <c r="J46" s="47">
        <f t="shared" si="4"/>
        <v>0</v>
      </c>
      <c r="K46" s="51"/>
      <c r="L46" s="51"/>
      <c r="M46" s="51"/>
    </row>
    <row r="47" spans="2:13" ht="15" thickBot="1" x14ac:dyDescent="0.4">
      <c r="B47" s="18" t="s">
        <v>80</v>
      </c>
      <c r="C47" s="8" t="s">
        <v>77</v>
      </c>
      <c r="D47" s="7">
        <v>43</v>
      </c>
      <c r="E47" s="7" t="s">
        <v>85</v>
      </c>
      <c r="F47" s="54"/>
      <c r="G47" s="55">
        <v>1</v>
      </c>
      <c r="H47" s="37"/>
      <c r="I47" s="37"/>
      <c r="J47" s="47">
        <f>+D47*F47*G47*2</f>
        <v>0</v>
      </c>
      <c r="K47" s="51"/>
      <c r="L47" s="51"/>
      <c r="M47" s="51"/>
    </row>
    <row r="48" spans="2:13" ht="15" thickBot="1" x14ac:dyDescent="0.4">
      <c r="B48" s="18" t="s">
        <v>101</v>
      </c>
      <c r="C48" s="8" t="s">
        <v>98</v>
      </c>
      <c r="D48" s="7">
        <v>1</v>
      </c>
      <c r="E48" s="7" t="s">
        <v>100</v>
      </c>
      <c r="F48" s="48"/>
      <c r="G48" s="49">
        <v>12</v>
      </c>
      <c r="H48" s="37"/>
      <c r="I48" s="37"/>
      <c r="J48" s="47">
        <f t="shared" si="4"/>
        <v>0</v>
      </c>
      <c r="K48" s="51"/>
      <c r="L48" s="51"/>
      <c r="M48" s="51"/>
    </row>
    <row r="49" spans="2:14" ht="15" thickBot="1" x14ac:dyDescent="0.4">
      <c r="B49" s="18" t="s">
        <v>102</v>
      </c>
      <c r="C49" s="8" t="s">
        <v>99</v>
      </c>
      <c r="D49" s="7">
        <v>1</v>
      </c>
      <c r="E49" s="7" t="s">
        <v>100</v>
      </c>
      <c r="F49" s="48"/>
      <c r="G49" s="49">
        <v>12</v>
      </c>
      <c r="H49" s="37"/>
      <c r="I49" s="37"/>
      <c r="J49" s="47">
        <f t="shared" si="4"/>
        <v>0</v>
      </c>
      <c r="K49" s="51"/>
      <c r="L49" s="51"/>
      <c r="M49" s="51"/>
    </row>
    <row r="50" spans="2:14" x14ac:dyDescent="0.35">
      <c r="B50" s="18"/>
      <c r="C50" s="9" t="s">
        <v>96</v>
      </c>
      <c r="D50" s="7"/>
      <c r="E50" s="7"/>
      <c r="F50" s="48"/>
      <c r="G50" s="49"/>
      <c r="H50" s="49"/>
      <c r="I50" s="49"/>
      <c r="J50" s="16">
        <f>SUM(J41:J49)</f>
        <v>0</v>
      </c>
      <c r="K50" s="28">
        <f>J50</f>
        <v>0</v>
      </c>
      <c r="L50" s="16">
        <f t="shared" ref="L50:M50" si="5">SUM(L41:L49)</f>
        <v>0</v>
      </c>
      <c r="M50" s="28">
        <f t="shared" si="5"/>
        <v>0</v>
      </c>
    </row>
    <row r="51" spans="2:14" x14ac:dyDescent="0.35">
      <c r="B51" s="21"/>
      <c r="C51" s="22"/>
      <c r="D51" s="23"/>
      <c r="E51" s="23"/>
      <c r="F51" s="24"/>
      <c r="G51" s="25"/>
      <c r="H51" s="25"/>
      <c r="I51" s="25"/>
      <c r="J51" s="16"/>
      <c r="K51" s="26"/>
      <c r="L51" s="26"/>
      <c r="M51" s="27"/>
    </row>
    <row r="52" spans="2:14" ht="17.649999999999999" customHeight="1" x14ac:dyDescent="0.35">
      <c r="B52" s="58" t="s">
        <v>6</v>
      </c>
      <c r="C52" s="59"/>
      <c r="D52" s="59"/>
      <c r="E52" s="59"/>
      <c r="F52" s="59"/>
      <c r="G52" s="59"/>
      <c r="H52" s="59"/>
      <c r="I52" s="59"/>
      <c r="J52" s="16">
        <f>+J50+J38+J20</f>
        <v>0</v>
      </c>
      <c r="K52" s="16">
        <f>+K50+K38+K20</f>
        <v>0</v>
      </c>
      <c r="L52" s="16">
        <f>+L50+L38+L20</f>
        <v>0</v>
      </c>
      <c r="M52" s="16">
        <f t="shared" ref="M52" si="6">+M50+M38+M20</f>
        <v>0</v>
      </c>
    </row>
    <row r="53" spans="2:14" ht="17.649999999999999" customHeight="1" x14ac:dyDescent="0.35">
      <c r="B53" s="60" t="s">
        <v>7</v>
      </c>
      <c r="C53" s="61"/>
      <c r="D53" s="61"/>
      <c r="E53" s="61"/>
      <c r="F53" s="61"/>
      <c r="G53" s="61"/>
      <c r="H53" s="61"/>
      <c r="I53" s="61"/>
      <c r="J53" s="16">
        <f>+J52*0.15</f>
        <v>0</v>
      </c>
      <c r="K53" s="16">
        <f>J53</f>
        <v>0</v>
      </c>
      <c r="L53" s="16">
        <f t="shared" ref="L53:M53" si="7">+L52*0.15</f>
        <v>0</v>
      </c>
      <c r="M53" s="28">
        <f t="shared" si="7"/>
        <v>0</v>
      </c>
    </row>
    <row r="54" spans="2:14" ht="15" thickBot="1" x14ac:dyDescent="0.4">
      <c r="B54" s="62" t="s">
        <v>8</v>
      </c>
      <c r="C54" s="63"/>
      <c r="D54" s="63"/>
      <c r="E54" s="63"/>
      <c r="F54" s="63"/>
      <c r="G54" s="63"/>
      <c r="H54" s="63"/>
      <c r="I54" s="63"/>
      <c r="J54" s="17">
        <f>+J52+J53</f>
        <v>0</v>
      </c>
      <c r="K54" s="16">
        <f>J54</f>
        <v>0</v>
      </c>
      <c r="L54" s="16">
        <f t="shared" ref="L54:M54" si="8">SUM(L52:L53)</f>
        <v>0</v>
      </c>
      <c r="M54" s="16">
        <f t="shared" si="8"/>
        <v>0</v>
      </c>
      <c r="N54" s="50">
        <f>SUM(K54:M54)</f>
        <v>0</v>
      </c>
    </row>
    <row r="57" spans="2:14" x14ac:dyDescent="0.35">
      <c r="C57" s="32" t="s">
        <v>24</v>
      </c>
      <c r="D57" s="32"/>
      <c r="E57" s="30"/>
      <c r="F57" s="30"/>
      <c r="G57" s="30"/>
      <c r="H57" s="30"/>
      <c r="I57" s="30"/>
    </row>
    <row r="58" spans="2:14" x14ac:dyDescent="0.35">
      <c r="C58" s="32" t="s">
        <v>25</v>
      </c>
      <c r="D58" s="32"/>
      <c r="E58" s="30"/>
      <c r="F58" s="30"/>
      <c r="G58" s="30"/>
      <c r="H58" s="30"/>
      <c r="I58" s="30"/>
    </row>
    <row r="59" spans="2:14" ht="15" customHeight="1" x14ac:dyDescent="0.35">
      <c r="C59" s="64" t="s">
        <v>11</v>
      </c>
      <c r="D59" s="64"/>
      <c r="E59" s="64"/>
      <c r="F59" s="64"/>
      <c r="G59" s="64"/>
      <c r="H59" s="64"/>
      <c r="I59" s="64"/>
      <c r="J59" s="39"/>
    </row>
    <row r="61" spans="2:14" x14ac:dyDescent="0.35">
      <c r="C61" s="31" t="s">
        <v>26</v>
      </c>
      <c r="D61" s="32"/>
      <c r="E61" s="32"/>
      <c r="F61" s="32"/>
      <c r="G61" s="33"/>
      <c r="H61" s="33"/>
      <c r="I61" s="33"/>
      <c r="J61" s="33"/>
      <c r="K61" s="33"/>
      <c r="L61" s="33"/>
    </row>
    <row r="62" spans="2:14" x14ac:dyDescent="0.35">
      <c r="C62" s="34" t="s">
        <v>27</v>
      </c>
      <c r="D62" s="32"/>
      <c r="E62" s="32"/>
      <c r="F62" s="32"/>
      <c r="G62" s="33"/>
      <c r="H62" s="33"/>
      <c r="I62" s="33"/>
      <c r="J62" s="33"/>
      <c r="K62" s="33"/>
      <c r="L62" s="33"/>
    </row>
    <row r="63" spans="2:14" ht="49.5" customHeight="1" x14ac:dyDescent="0.35">
      <c r="C63" s="57" t="s">
        <v>23</v>
      </c>
      <c r="D63" s="57"/>
      <c r="E63" s="57"/>
      <c r="F63" s="57"/>
      <c r="G63" s="33"/>
      <c r="H63" s="33"/>
      <c r="I63" s="33"/>
      <c r="J63" s="33"/>
      <c r="K63" s="33"/>
      <c r="L63" s="33"/>
    </row>
    <row r="64" spans="2:14" ht="63" customHeight="1" x14ac:dyDescent="0.35">
      <c r="C64" s="57" t="s">
        <v>104</v>
      </c>
      <c r="D64" s="57"/>
      <c r="E64" s="57"/>
      <c r="F64" s="57"/>
      <c r="G64" s="33"/>
      <c r="H64" s="33"/>
      <c r="I64" s="33"/>
      <c r="J64" s="33"/>
      <c r="K64" s="33"/>
      <c r="L64" s="33"/>
    </row>
    <row r="65" spans="3:12" x14ac:dyDescent="0.35">
      <c r="C65" s="34"/>
      <c r="D65" s="32"/>
      <c r="E65" s="32"/>
      <c r="F65" s="32"/>
      <c r="G65" s="33"/>
      <c r="H65" s="33"/>
      <c r="I65" s="33"/>
      <c r="J65" s="33"/>
      <c r="K65" s="33"/>
      <c r="L65" s="33"/>
    </row>
    <row r="66" spans="3:12" x14ac:dyDescent="0.35">
      <c r="C66" s="31" t="s">
        <v>105</v>
      </c>
      <c r="D66" s="32"/>
      <c r="E66" s="32"/>
      <c r="F66" s="32"/>
      <c r="G66" s="33"/>
      <c r="H66" s="33"/>
      <c r="I66" s="33"/>
      <c r="J66" s="33"/>
      <c r="K66" s="33"/>
      <c r="L66" s="33"/>
    </row>
    <row r="67" spans="3:12" x14ac:dyDescent="0.35">
      <c r="C67" s="31" t="s">
        <v>106</v>
      </c>
      <c r="D67" s="32"/>
      <c r="E67" s="32"/>
      <c r="F67" s="32"/>
      <c r="G67" s="33"/>
      <c r="H67" s="33"/>
      <c r="I67" s="33"/>
      <c r="J67" s="33"/>
      <c r="K67" s="33"/>
      <c r="L67" s="33"/>
    </row>
    <row r="68" spans="3:12" x14ac:dyDescent="0.35">
      <c r="C68" s="33"/>
      <c r="D68" s="33"/>
      <c r="E68" s="33"/>
      <c r="F68" s="33"/>
      <c r="G68" s="33"/>
      <c r="H68" s="33"/>
      <c r="I68" s="33"/>
      <c r="J68" s="33"/>
      <c r="K68" s="33"/>
      <c r="L68" s="33"/>
    </row>
  </sheetData>
  <mergeCells count="6">
    <mergeCell ref="C64:F64"/>
    <mergeCell ref="B52:I52"/>
    <mergeCell ref="B53:I53"/>
    <mergeCell ref="B54:I54"/>
    <mergeCell ref="C59:I59"/>
    <mergeCell ref="C63:F63"/>
  </mergeCells>
  <pageMargins left="0.7" right="0.7" top="0.75" bottom="0.75" header="0.3" footer="0.3"/>
  <pageSetup paperSize="9" scale="3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5EC6A69020C384986FB9EC257869723" ma:contentTypeVersion="3" ma:contentTypeDescription="Create a new document." ma:contentTypeScope="" ma:versionID="226c11d41a64ea174378f97c28266263">
  <xsd:schema xmlns:xsd="http://www.w3.org/2001/XMLSchema" xmlns:xs="http://www.w3.org/2001/XMLSchema" xmlns:p="http://schemas.microsoft.com/office/2006/metadata/properties" xmlns:ns2="5bf06ec7-147e-42e1-95bf-3ba9cc3d7da3" targetNamespace="http://schemas.microsoft.com/office/2006/metadata/properties" ma:root="true" ma:fieldsID="f9e2eb3c1d22706d6b8c0e9b27d8931b" ns2:_="">
    <xsd:import namespace="5bf06ec7-147e-42e1-95bf-3ba9cc3d7da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f06ec7-147e-42e1-95bf-3ba9cc3d7da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1D048BD-5B90-417B-BBDD-7519872B2EC0}"/>
</file>

<file path=customXml/itemProps2.xml><?xml version="1.0" encoding="utf-8"?>
<ds:datastoreItem xmlns:ds="http://schemas.openxmlformats.org/officeDocument/2006/customXml" ds:itemID="{78A025C5-FB5F-4B22-9235-7095D2F73683}">
  <ds:schemaRefs>
    <ds:schemaRef ds:uri="http://schemas.microsoft.com/sharepoint/v3/contenttype/forms"/>
  </ds:schemaRefs>
</ds:datastoreItem>
</file>

<file path=customXml/itemProps3.xml><?xml version="1.0" encoding="utf-8"?>
<ds:datastoreItem xmlns:ds="http://schemas.openxmlformats.org/officeDocument/2006/customXml" ds:itemID="{DB4A27BA-F9C3-435C-972E-85235E5D1DC2}">
  <ds:schemaRefs>
    <ds:schemaRef ds:uri="http://purl.org/dc/terms/"/>
    <ds:schemaRef ds:uri="http://purl.org/dc/dcmitype/"/>
    <ds:schemaRef ds:uri="http://schemas.openxmlformats.org/package/2006/metadata/core-properties"/>
    <ds:schemaRef ds:uri="http://www.w3.org/XML/1998/namespace"/>
    <ds:schemaRef ds:uri="25b6788d-1580-4eb2-a1bc-31aa16928677"/>
    <ds:schemaRef ds:uri="http://schemas.microsoft.com/office/2006/metadata/properties"/>
    <ds:schemaRef ds:uri="http://schemas.microsoft.com/office/2006/documentManagement/types"/>
    <ds:schemaRef ds:uri="http://schemas.microsoft.com/office/infopath/2007/PartnerControls"/>
    <ds:schemaRef ds:uri="63f8e86a-351d-4b5f-9b41-bce6db21442c"/>
    <ds:schemaRef ds:uri="http://purl.org/dc/elements/1.1/"/>
    <ds:schemaRef ds:uri="7e71308a-8503-4254-8eb4-3c0ab724e590"/>
    <ds:schemaRef ds:uri="34414971-0ea1-49df-bd58-a3e1b1ee8a86"/>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Breakdown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 Modiba</dc:creator>
  <cp:lastModifiedBy>Wellem Skhosana</cp:lastModifiedBy>
  <cp:lastPrinted>2026-02-17T09:12:36Z</cp:lastPrinted>
  <dcterms:created xsi:type="dcterms:W3CDTF">2024-12-11T14:58:06Z</dcterms:created>
  <dcterms:modified xsi:type="dcterms:W3CDTF">2026-04-10T13:02:56Z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0x01010005EC6A69020C384986FB9EC257869723</vt:lpwstr>
  </property>
</Properties>
</file>